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5"/>
  </bookViews>
  <sheets>
    <sheet name="туман" sheetId="1" r:id="rId1"/>
    <sheet name="температура" sheetId="2" r:id="rId2"/>
    <sheet name="облака" sheetId="3" r:id="rId3"/>
    <sheet name="давление-влажность" sheetId="4" r:id="rId4"/>
    <sheet name="Лист5" sheetId="5" state="hidden" r:id="rId5"/>
    <sheet name="обледенение" sheetId="6" r:id="rId6"/>
  </sheets>
  <calcPr calcId="125725"/>
</workbook>
</file>

<file path=xl/calcChain.xml><?xml version="1.0" encoding="utf-8"?>
<calcChain xmlns="http://schemas.openxmlformats.org/spreadsheetml/2006/main">
  <c r="F11" i="6"/>
  <c r="E11"/>
  <c r="D11"/>
  <c r="C11"/>
  <c r="B11"/>
  <c r="A11"/>
  <c r="F10"/>
  <c r="E10"/>
  <c r="D10"/>
  <c r="C10"/>
  <c r="B10"/>
  <c r="A10"/>
  <c r="E3"/>
  <c r="F3" s="1"/>
  <c r="E8"/>
  <c r="F8" s="1"/>
  <c r="E7"/>
  <c r="F7" s="1"/>
  <c r="E6"/>
  <c r="F6" s="1"/>
  <c r="E5"/>
  <c r="F5" s="1"/>
  <c r="E4"/>
  <c r="F4" s="1"/>
  <c r="A1" i="5"/>
  <c r="E5" i="4"/>
  <c r="D3"/>
  <c r="D1" i="3"/>
  <c r="D5"/>
  <c r="D4"/>
  <c r="D3"/>
  <c r="D2"/>
</calcChain>
</file>

<file path=xl/sharedStrings.xml><?xml version="1.0" encoding="utf-8"?>
<sst xmlns="http://schemas.openxmlformats.org/spreadsheetml/2006/main" count="36" uniqueCount="33">
  <si>
    <t>время</t>
  </si>
  <si>
    <t>Т</t>
  </si>
  <si>
    <t>Тd</t>
  </si>
  <si>
    <t xml:space="preserve">Данные </t>
  </si>
  <si>
    <r>
      <t xml:space="preserve">Примечание: рентабельность данного метода обусловится </t>
    </r>
    <r>
      <rPr>
        <b/>
        <i/>
        <u/>
        <sz val="11"/>
        <color rgb="FFFF0000"/>
        <rFont val="Calibri"/>
        <family val="2"/>
        <charset val="204"/>
        <scheme val="minor"/>
      </rPr>
      <t>отсутствием значительной облачности и слабой скоростью ветра!!!</t>
    </r>
  </si>
  <si>
    <t>Данные</t>
  </si>
  <si>
    <t>день</t>
  </si>
  <si>
    <t>ночь</t>
  </si>
  <si>
    <t>Т-ра</t>
  </si>
  <si>
    <t>SKC</t>
  </si>
  <si>
    <t>FEW</t>
  </si>
  <si>
    <t>SCT</t>
  </si>
  <si>
    <t>BKN</t>
  </si>
  <si>
    <t>OVC</t>
  </si>
  <si>
    <t>ЯСНО</t>
  </si>
  <si>
    <t>МАЛООБЛАЧНО</t>
  </si>
  <si>
    <t>ОТДЕЛЬНО 1-5</t>
  </si>
  <si>
    <t>РАССЕЯННАЯ 5-8</t>
  </si>
  <si>
    <t>СПЛОШНАЯ 10</t>
  </si>
  <si>
    <t>ПРИВЕДЕНИЕ ДАВЛЕНИЯ К УРОВНЮ МОРЯ</t>
  </si>
  <si>
    <t>Давление, мм.рт.ст.</t>
  </si>
  <si>
    <t>Приведенное давление, мм. рт. ст</t>
  </si>
  <si>
    <r>
      <t xml:space="preserve">Температура, </t>
    </r>
    <r>
      <rPr>
        <b/>
        <i/>
        <sz val="14"/>
        <color theme="1"/>
        <rFont val="Calibri"/>
        <family val="2"/>
        <charset val="204"/>
      </rPr>
      <t>°С</t>
    </r>
  </si>
  <si>
    <t>РАСЧЕТ ОТНОСИТЕЛЬНОЙ ВЛАЖНОСТИ</t>
  </si>
  <si>
    <t>Температура, °С</t>
  </si>
  <si>
    <t>Т-ра точки росы, °С</t>
  </si>
  <si>
    <t>ПРОГНОЗ ОБЛЕДЕНЕНИЯ (МЕТОД ГОДСКЕ)</t>
  </si>
  <si>
    <t>Температура</t>
  </si>
  <si>
    <t>Дефицит точки росы</t>
  </si>
  <si>
    <t>Т-ра насыщения надо льдом</t>
  </si>
  <si>
    <t>Характеристика</t>
  </si>
  <si>
    <t>Высота изобарической поверхности, м.</t>
  </si>
  <si>
    <t>Давление, мБр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</si>
</sst>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theme="1"/>
      <name val="Arial Black"/>
      <family val="2"/>
      <charset val="204"/>
    </font>
    <font>
      <b/>
      <i/>
      <sz val="12"/>
      <name val="Arial Black"/>
      <family val="2"/>
      <charset val="204"/>
    </font>
    <font>
      <b/>
      <i/>
      <sz val="12"/>
      <color rgb="FF0070C0"/>
      <name val="Arial Black"/>
      <family val="2"/>
      <charset val="204"/>
    </font>
    <font>
      <sz val="12"/>
      <color rgb="FF0070C0"/>
      <name val="Arial Black"/>
      <family val="2"/>
      <charset val="204"/>
    </font>
    <font>
      <i/>
      <sz val="12"/>
      <color rgb="FF0070C0"/>
      <name val="Arial Black"/>
      <family val="2"/>
      <charset val="204"/>
    </font>
    <font>
      <i/>
      <sz val="12"/>
      <color rgb="FF00B050"/>
      <name val="Arial Black"/>
      <family val="2"/>
      <charset val="204"/>
    </font>
    <font>
      <i/>
      <sz val="12"/>
      <color rgb="FFFF0000"/>
      <name val="Arial Black"/>
      <family val="2"/>
      <charset val="204"/>
    </font>
    <font>
      <i/>
      <sz val="12"/>
      <color rgb="FFC00000"/>
      <name val="Arial Black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u/>
      <sz val="11"/>
      <color rgb="FFFF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i/>
      <sz val="20"/>
      <color theme="1"/>
      <name val="Arial Black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</font>
    <font>
      <b/>
      <i/>
      <sz val="16"/>
      <color theme="1"/>
      <name val="Calibri"/>
      <family val="2"/>
      <charset val="204"/>
      <scheme val="minor"/>
    </font>
    <font>
      <b/>
      <i/>
      <sz val="26"/>
      <color theme="1"/>
      <name val="Calibri"/>
      <family val="2"/>
      <charset val="204"/>
      <scheme val="minor"/>
    </font>
    <font>
      <b/>
      <i/>
      <sz val="26"/>
      <color rgb="FFFF0000"/>
      <name val="Calibri"/>
      <family val="2"/>
      <charset val="204"/>
      <scheme val="minor"/>
    </font>
    <font>
      <i/>
      <sz val="14"/>
      <color rgb="FF0070C0"/>
      <name val="Arial Black"/>
      <family val="2"/>
      <charset val="204"/>
    </font>
    <font>
      <i/>
      <sz val="26"/>
      <color rgb="FFFF0000"/>
      <name val="Arial Black"/>
      <family val="2"/>
      <charset val="204"/>
    </font>
    <font>
      <i/>
      <sz val="14"/>
      <color rgb="FF00B050"/>
      <name val="Arial Black"/>
      <family val="2"/>
      <charset val="204"/>
    </font>
    <font>
      <i/>
      <sz val="24"/>
      <color rgb="FF00B050"/>
      <name val="Arial Black"/>
      <family val="2"/>
      <charset val="204"/>
    </font>
    <font>
      <i/>
      <sz val="14"/>
      <color rgb="FFFF0000"/>
      <name val="Arial Black"/>
      <family val="2"/>
      <charset val="204"/>
    </font>
    <font>
      <i/>
      <sz val="24"/>
      <color rgb="FFFF0000"/>
      <name val="Arial Black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sz val="2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6"/>
      <color rgb="FF92D05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7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2" fontId="14" fillId="5" borderId="6" xfId="0" applyNumberFormat="1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/>
    </xf>
    <xf numFmtId="2" fontId="15" fillId="5" borderId="7" xfId="0" applyNumberFormat="1" applyFont="1" applyFill="1" applyBorder="1" applyAlignment="1" applyProtection="1">
      <alignment horizontal="center" vertical="center"/>
      <protection locked="0"/>
    </xf>
    <xf numFmtId="2" fontId="15" fillId="6" borderId="7" xfId="0" applyNumberFormat="1" applyFont="1" applyFill="1" applyBorder="1" applyAlignment="1" applyProtection="1">
      <alignment horizontal="center" vertical="center"/>
      <protection locked="0"/>
    </xf>
    <xf numFmtId="2" fontId="15" fillId="6" borderId="9" xfId="0" applyNumberFormat="1" applyFont="1" applyFill="1" applyBorder="1" applyAlignment="1" applyProtection="1">
      <alignment horizontal="center" vertical="center"/>
      <protection locked="0"/>
    </xf>
    <xf numFmtId="164" fontId="9" fillId="7" borderId="1" xfId="0" applyNumberFormat="1" applyFont="1" applyFill="1" applyBorder="1" applyAlignment="1" applyProtection="1">
      <alignment horizontal="center" vertical="center"/>
      <protection locked="0"/>
    </xf>
    <xf numFmtId="164" fontId="8" fillId="7" borderId="1" xfId="0" applyNumberFormat="1" applyFont="1" applyFill="1" applyBorder="1" applyAlignment="1" applyProtection="1">
      <alignment horizontal="center" vertical="center"/>
      <protection locked="0"/>
    </xf>
    <xf numFmtId="0" fontId="16" fillId="9" borderId="10" xfId="0" applyFont="1" applyFill="1" applyBorder="1" applyAlignment="1">
      <alignment horizontal="center" vertical="center"/>
    </xf>
    <xf numFmtId="16" fontId="16" fillId="9" borderId="10" xfId="0" applyNumberFormat="1" applyFont="1" applyFill="1" applyBorder="1" applyAlignment="1">
      <alignment horizontal="center" vertical="center"/>
    </xf>
    <xf numFmtId="0" fontId="16" fillId="8" borderId="10" xfId="0" applyFont="1" applyFill="1" applyBorder="1" applyAlignment="1" applyProtection="1">
      <alignment horizontal="center" vertical="center"/>
      <protection locked="0"/>
    </xf>
    <xf numFmtId="0" fontId="20" fillId="10" borderId="16" xfId="0" applyFont="1" applyFill="1" applyBorder="1" applyAlignment="1" applyProtection="1">
      <alignment horizontal="center" vertical="center"/>
      <protection locked="0"/>
    </xf>
    <xf numFmtId="0" fontId="20" fillId="10" borderId="13" xfId="0" applyFont="1" applyFill="1" applyBorder="1" applyAlignment="1" applyProtection="1">
      <alignment horizontal="center" vertical="center"/>
      <protection locked="0"/>
    </xf>
    <xf numFmtId="0" fontId="29" fillId="7" borderId="38" xfId="0" applyFont="1" applyFill="1" applyBorder="1" applyAlignment="1" applyProtection="1">
      <alignment horizontal="center" vertical="center" wrapText="1"/>
      <protection hidden="1"/>
    </xf>
    <xf numFmtId="0" fontId="29" fillId="7" borderId="39" xfId="0" applyFont="1" applyFill="1" applyBorder="1" applyAlignment="1" applyProtection="1">
      <alignment horizontal="center" vertical="center" wrapText="1"/>
      <protection hidden="1"/>
    </xf>
    <xf numFmtId="0" fontId="29" fillId="7" borderId="40" xfId="0" applyFont="1" applyFill="1" applyBorder="1" applyAlignment="1" applyProtection="1">
      <alignment horizontal="center" vertical="center" wrapText="1"/>
      <protection hidden="1"/>
    </xf>
    <xf numFmtId="49" fontId="32" fillId="7" borderId="35" xfId="0" applyNumberFormat="1" applyFont="1" applyFill="1" applyBorder="1" applyAlignment="1" applyProtection="1">
      <alignment horizontal="center" vertical="center"/>
      <protection hidden="1"/>
    </xf>
    <xf numFmtId="49" fontId="32" fillId="7" borderId="29" xfId="0" applyNumberFormat="1" applyFont="1" applyFill="1" applyBorder="1" applyAlignment="1" applyProtection="1">
      <alignment horizontal="center" vertical="center"/>
      <protection hidden="1"/>
    </xf>
    <xf numFmtId="49" fontId="32" fillId="7" borderId="32" xfId="0" applyNumberFormat="1" applyFont="1" applyFill="1" applyBorder="1" applyAlignment="1" applyProtection="1">
      <alignment horizontal="center" vertical="center"/>
      <protection hidden="1"/>
    </xf>
    <xf numFmtId="49" fontId="32" fillId="7" borderId="36" xfId="0" applyNumberFormat="1" applyFont="1" applyFill="1" applyBorder="1" applyAlignment="1" applyProtection="1">
      <alignment horizontal="center" vertical="center"/>
      <protection hidden="1"/>
    </xf>
    <xf numFmtId="49" fontId="32" fillId="7" borderId="30" xfId="0" applyNumberFormat="1" applyFont="1" applyFill="1" applyBorder="1" applyAlignment="1" applyProtection="1">
      <alignment horizontal="center" vertical="center"/>
      <protection hidden="1"/>
    </xf>
    <xf numFmtId="49" fontId="32" fillId="7" borderId="33" xfId="0" applyNumberFormat="1" applyFont="1" applyFill="1" applyBorder="1" applyAlignment="1" applyProtection="1">
      <alignment horizontal="center" vertical="center"/>
      <protection hidden="1"/>
    </xf>
    <xf numFmtId="164" fontId="32" fillId="7" borderId="36" xfId="0" applyNumberFormat="1" applyFont="1" applyFill="1" applyBorder="1" applyAlignment="1" applyProtection="1">
      <alignment horizontal="center" vertical="center"/>
      <protection hidden="1"/>
    </xf>
    <xf numFmtId="164" fontId="32" fillId="7" borderId="30" xfId="0" applyNumberFormat="1" applyFont="1" applyFill="1" applyBorder="1" applyAlignment="1" applyProtection="1">
      <alignment horizontal="center" vertical="center"/>
      <protection hidden="1"/>
    </xf>
    <xf numFmtId="164" fontId="32" fillId="7" borderId="33" xfId="0" applyNumberFormat="1" applyFont="1" applyFill="1" applyBorder="1" applyAlignment="1" applyProtection="1">
      <alignment horizontal="center" vertical="center"/>
      <protection hidden="1"/>
    </xf>
    <xf numFmtId="0" fontId="31" fillId="7" borderId="37" xfId="0" applyFont="1" applyFill="1" applyBorder="1" applyAlignment="1" applyProtection="1">
      <alignment horizontal="center" vertical="center"/>
      <protection hidden="1"/>
    </xf>
    <xf numFmtId="0" fontId="31" fillId="7" borderId="31" xfId="0" applyFont="1" applyFill="1" applyBorder="1" applyAlignment="1" applyProtection="1">
      <alignment horizontal="center" vertical="center"/>
      <protection hidden="1"/>
    </xf>
    <xf numFmtId="0" fontId="31" fillId="7" borderId="34" xfId="0" applyFont="1" applyFill="1" applyBorder="1" applyAlignment="1" applyProtection="1">
      <alignment horizontal="center" vertical="center"/>
      <protection hidden="1"/>
    </xf>
    <xf numFmtId="164" fontId="33" fillId="0" borderId="36" xfId="0" applyNumberFormat="1" applyFont="1" applyBorder="1" applyAlignment="1" applyProtection="1">
      <alignment horizontal="center" vertical="center"/>
      <protection locked="0"/>
    </xf>
    <xf numFmtId="164" fontId="34" fillId="0" borderId="36" xfId="0" applyNumberFormat="1" applyFont="1" applyBorder="1" applyAlignment="1" applyProtection="1">
      <alignment horizontal="center" vertical="center"/>
      <protection locked="0"/>
    </xf>
    <xf numFmtId="164" fontId="33" fillId="0" borderId="30" xfId="0" applyNumberFormat="1" applyFont="1" applyBorder="1" applyAlignment="1" applyProtection="1">
      <alignment horizontal="center" vertical="center"/>
      <protection locked="0"/>
    </xf>
    <xf numFmtId="164" fontId="34" fillId="0" borderId="30" xfId="0" applyNumberFormat="1" applyFont="1" applyBorder="1" applyAlignment="1" applyProtection="1">
      <alignment horizontal="center" vertical="center"/>
      <protection locked="0"/>
    </xf>
    <xf numFmtId="164" fontId="33" fillId="0" borderId="33" xfId="0" applyNumberFormat="1" applyFont="1" applyBorder="1" applyAlignment="1" applyProtection="1">
      <alignment horizontal="center" vertical="center"/>
      <protection locked="0"/>
    </xf>
    <xf numFmtId="164" fontId="34" fillId="0" borderId="33" xfId="0" applyNumberFormat="1" applyFont="1" applyBorder="1" applyAlignment="1" applyProtection="1">
      <alignment horizontal="center" vertical="center"/>
      <protection locked="0"/>
    </xf>
    <xf numFmtId="164" fontId="0" fillId="0" borderId="0" xfId="0" applyNumberForma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/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9" fontId="19" fillId="6" borderId="9" xfId="0" applyNumberFormat="1" applyFont="1" applyFill="1" applyBorder="1" applyAlignment="1">
      <alignment horizontal="center" vertical="center"/>
    </xf>
    <xf numFmtId="49" fontId="19" fillId="6" borderId="11" xfId="0" applyNumberFormat="1" applyFont="1" applyFill="1" applyBorder="1" applyAlignment="1">
      <alignment horizontal="center" vertical="center"/>
    </xf>
    <xf numFmtId="49" fontId="19" fillId="6" borderId="8" xfId="0" applyNumberFormat="1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164" fontId="21" fillId="6" borderId="16" xfId="0" applyNumberFormat="1" applyFont="1" applyFill="1" applyBorder="1" applyAlignment="1">
      <alignment horizontal="center" vertical="center"/>
    </xf>
    <xf numFmtId="164" fontId="21" fillId="6" borderId="17" xfId="0" applyNumberFormat="1" applyFont="1" applyFill="1" applyBorder="1" applyAlignment="1">
      <alignment horizontal="center" vertical="center"/>
    </xf>
    <xf numFmtId="0" fontId="22" fillId="12" borderId="18" xfId="0" applyFont="1" applyFill="1" applyBorder="1" applyAlignment="1">
      <alignment horizontal="center" vertical="center"/>
    </xf>
    <xf numFmtId="0" fontId="22" fillId="12" borderId="19" xfId="0" applyFont="1" applyFill="1" applyBorder="1" applyAlignment="1">
      <alignment horizontal="center" vertical="center"/>
    </xf>
    <xf numFmtId="0" fontId="22" fillId="12" borderId="20" xfId="0" applyFont="1" applyFill="1" applyBorder="1" applyAlignment="1">
      <alignment horizontal="center" vertical="center"/>
    </xf>
    <xf numFmtId="1" fontId="27" fillId="12" borderId="13" xfId="0" applyNumberFormat="1" applyFont="1" applyFill="1" applyBorder="1" applyAlignment="1" applyProtection="1">
      <alignment horizontal="center" vertical="center"/>
      <protection locked="0"/>
    </xf>
    <xf numFmtId="1" fontId="25" fillId="12" borderId="24" xfId="0" applyNumberFormat="1" applyFont="1" applyFill="1" applyBorder="1" applyAlignment="1" applyProtection="1">
      <alignment horizontal="center" vertical="center"/>
      <protection locked="0"/>
    </xf>
    <xf numFmtId="49" fontId="26" fillId="12" borderId="21" xfId="0" applyNumberFormat="1" applyFont="1" applyFill="1" applyBorder="1" applyAlignment="1">
      <alignment horizontal="center" vertical="center"/>
    </xf>
    <xf numFmtId="49" fontId="26" fillId="12" borderId="13" xfId="0" applyNumberFormat="1" applyFont="1" applyFill="1" applyBorder="1" applyAlignment="1">
      <alignment horizontal="center" vertical="center"/>
    </xf>
    <xf numFmtId="49" fontId="24" fillId="12" borderId="23" xfId="0" applyNumberFormat="1" applyFont="1" applyFill="1" applyBorder="1" applyAlignment="1">
      <alignment horizontal="center" vertical="center"/>
    </xf>
    <xf numFmtId="49" fontId="24" fillId="12" borderId="24" xfId="0" applyNumberFormat="1" applyFont="1" applyFill="1" applyBorder="1" applyAlignment="1">
      <alignment horizontal="center" vertical="center"/>
    </xf>
    <xf numFmtId="1" fontId="23" fillId="11" borderId="22" xfId="0" applyNumberFormat="1" applyFont="1" applyFill="1" applyBorder="1" applyAlignment="1">
      <alignment horizontal="center" vertical="center"/>
    </xf>
    <xf numFmtId="1" fontId="23" fillId="11" borderId="25" xfId="0" applyNumberFormat="1" applyFont="1" applyFill="1" applyBorder="1" applyAlignment="1">
      <alignment horizontal="center" vertical="center"/>
    </xf>
    <xf numFmtId="49" fontId="30" fillId="7" borderId="26" xfId="0" applyNumberFormat="1" applyFont="1" applyFill="1" applyBorder="1" applyAlignment="1" applyProtection="1">
      <alignment horizontal="center" vertical="center"/>
      <protection hidden="1"/>
    </xf>
    <xf numFmtId="49" fontId="28" fillId="7" borderId="27" xfId="0" applyNumberFormat="1" applyFont="1" applyFill="1" applyBorder="1" applyAlignment="1" applyProtection="1">
      <alignment horizontal="center" vertical="center"/>
      <protection hidden="1"/>
    </xf>
    <xf numFmtId="49" fontId="28" fillId="7" borderId="28" xfId="0" applyNumberFormat="1" applyFont="1" applyFill="1" applyBorder="1" applyAlignment="1" applyProtection="1">
      <alignment horizontal="center" vertical="center"/>
      <protection hidden="1"/>
    </xf>
  </cellXfs>
  <cellStyles count="2">
    <cellStyle name="Название" xfId="1" builtinId="15"/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Прогноз</a:t>
            </a:r>
            <a:r>
              <a:rPr lang="ru-RU" baseline="0"/>
              <a:t> тумана</a:t>
            </a:r>
            <a:endParaRPr lang="ru-RU"/>
          </a:p>
        </c:rich>
      </c:tx>
    </c:title>
    <c:plotArea>
      <c:layout/>
      <c:lineChart>
        <c:grouping val="standard"/>
        <c:ser>
          <c:idx val="1"/>
          <c:order val="0"/>
          <c:tx>
            <c:v>Температура</c:v>
          </c:tx>
          <c:spPr>
            <a:ln>
              <a:solidFill>
                <a:srgbClr val="FF0000"/>
              </a:solidFill>
            </a:ln>
          </c:spPr>
          <c:dLbls>
            <c:dLblPos val="l"/>
            <c:showVal val="1"/>
          </c:dLbls>
          <c:trendline>
            <c:spPr>
              <a:ln>
                <a:solidFill>
                  <a:srgbClr val="FF0000"/>
                </a:solidFill>
              </a:ln>
            </c:spPr>
            <c:trendlineType val="exp"/>
          </c:trendline>
          <c:cat>
            <c:numRef>
              <c:f>туман!$A$3:$A$14</c:f>
              <c:numCache>
                <c:formatCode>0.00</c:formatCode>
                <c:ptCount val="12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</c:numCache>
            </c:numRef>
          </c:cat>
          <c:val>
            <c:numRef>
              <c:f>туман!$B$3:$B$14</c:f>
              <c:numCache>
                <c:formatCode>0.0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8</c:v>
                </c:pt>
              </c:numCache>
            </c:numRef>
          </c:val>
        </c:ser>
        <c:ser>
          <c:idx val="2"/>
          <c:order val="1"/>
          <c:tx>
            <c:v>Точка росы</c:v>
          </c:tx>
          <c:spPr>
            <a:ln>
              <a:solidFill>
                <a:srgbClr val="00B050"/>
              </a:solidFill>
            </a:ln>
          </c:spPr>
          <c:dLbls>
            <c:dLblPos val="l"/>
            <c:showVal val="1"/>
          </c:dLbls>
          <c:trendline>
            <c:spPr>
              <a:ln>
                <a:solidFill>
                  <a:srgbClr val="00B050"/>
                </a:solidFill>
              </a:ln>
            </c:spPr>
            <c:trendlineType val="exp"/>
          </c:trendline>
          <c:cat>
            <c:numRef>
              <c:f>туман!$A$3:$A$14</c:f>
              <c:numCache>
                <c:formatCode>0.00</c:formatCode>
                <c:ptCount val="12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</c:numCache>
            </c:numRef>
          </c:cat>
          <c:val>
            <c:numRef>
              <c:f>туман!$C$3:$C$14</c:f>
              <c:numCache>
                <c:formatCode>0.0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</c:ser>
        <c:dLbls>
          <c:showVal val="1"/>
        </c:dLbls>
        <c:marker val="1"/>
        <c:axId val="70806144"/>
        <c:axId val="74035968"/>
      </c:lineChart>
      <c:catAx>
        <c:axId val="7080614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ВРЕМЯ</a:t>
                </a:r>
              </a:p>
            </c:rich>
          </c:tx>
        </c:title>
        <c:numFmt formatCode="0.00" sourceLinked="1"/>
        <c:majorTickMark val="none"/>
        <c:tickLblPos val="nextTo"/>
        <c:crossAx val="74035968"/>
        <c:crosses val="autoZero"/>
        <c:auto val="1"/>
        <c:lblAlgn val="ctr"/>
        <c:lblOffset val="100"/>
      </c:catAx>
      <c:valAx>
        <c:axId val="740359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ТЕМПЕРАТУРА</a:t>
                </a:r>
              </a:p>
            </c:rich>
          </c:tx>
        </c:title>
        <c:numFmt formatCode="0.0" sourceLinked="1"/>
        <c:majorTickMark val="none"/>
        <c:tickLblPos val="nextTo"/>
        <c:crossAx val="70806144"/>
        <c:crosses val="autoZero"/>
        <c:crossBetween val="between"/>
      </c:valAx>
      <c:spPr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0"/>
        </a:gradFill>
      </c:spPr>
    </c:plotArea>
    <c:legend>
      <c:legendPos val="r"/>
    </c:legend>
    <c:plotVisOnly val="1"/>
  </c:chart>
  <c:spPr>
    <a:gradFill>
      <a:gsLst>
        <a:gs pos="0">
          <a:srgbClr val="FFEFD1"/>
        </a:gs>
        <a:gs pos="64999">
          <a:srgbClr val="F0EBD5"/>
        </a:gs>
        <a:gs pos="100000">
          <a:srgbClr val="D1C39F"/>
        </a:gs>
      </a:gsLst>
      <a:lin ang="5400000" scaled="0"/>
    </a:gradFill>
  </c:spPr>
  <c:printSettings>
    <c:headerFooter/>
    <c:pageMargins b="0.75000000000000866" l="0.70000000000000062" r="0.70000000000000062" t="0.750000000000008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Прогноз</a:t>
            </a:r>
            <a:r>
              <a:rPr lang="ru-RU" baseline="0"/>
              <a:t> температуры (день)</a:t>
            </a:r>
            <a:endParaRPr lang="ru-RU"/>
          </a:p>
        </c:rich>
      </c:tx>
    </c:title>
    <c:plotArea>
      <c:layout/>
      <c:lineChart>
        <c:grouping val="standard"/>
        <c:ser>
          <c:idx val="1"/>
          <c:order val="0"/>
          <c:tx>
            <c:v>Температура</c:v>
          </c:tx>
          <c:spPr>
            <a:ln>
              <a:solidFill>
                <a:srgbClr val="FF0000"/>
              </a:solidFill>
            </a:ln>
          </c:spPr>
          <c:marker>
            <c:spPr>
              <a:ln>
                <a:solidFill>
                  <a:srgbClr val="FF0000"/>
                </a:solidFill>
              </a:ln>
            </c:spPr>
          </c:marker>
          <c:dLbls>
            <c:dLblPos val="l"/>
            <c:showVal val="1"/>
          </c:dLbls>
          <c:trendline>
            <c:spPr>
              <a:ln>
                <a:solidFill>
                  <a:srgbClr val="FF0000"/>
                </a:solidFill>
              </a:ln>
            </c:spPr>
            <c:trendlineType val="log"/>
          </c:trendline>
          <c:cat>
            <c:numRef>
              <c:f>температура!$A$4:$A$16</c:f>
              <c:numCache>
                <c:formatCode>0.00</c:formatCode>
                <c:ptCount val="13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</c:numCache>
            </c:numRef>
          </c:cat>
          <c:val>
            <c:numRef>
              <c:f>температура!$B$4:$B$16</c:f>
              <c:numCache>
                <c:formatCode>0.00</c:formatCode>
                <c:ptCount val="13"/>
                <c:pt idx="0">
                  <c:v>12</c:v>
                </c:pt>
                <c:pt idx="1">
                  <c:v>13</c:v>
                </c:pt>
                <c:pt idx="2">
                  <c:v>16</c:v>
                </c:pt>
                <c:pt idx="3">
                  <c:v>18</c:v>
                </c:pt>
              </c:numCache>
            </c:numRef>
          </c:val>
        </c:ser>
        <c:dLbls>
          <c:showVal val="1"/>
        </c:dLbls>
        <c:marker val="1"/>
        <c:axId val="69610880"/>
        <c:axId val="69633536"/>
      </c:lineChart>
      <c:catAx>
        <c:axId val="69610880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ВРЕМЯ</a:t>
                </a:r>
              </a:p>
            </c:rich>
          </c:tx>
        </c:title>
        <c:numFmt formatCode="0.00" sourceLinked="1"/>
        <c:majorTickMark val="none"/>
        <c:tickLblPos val="nextTo"/>
        <c:crossAx val="69633536"/>
        <c:crosses val="autoZero"/>
        <c:auto val="1"/>
        <c:lblAlgn val="ctr"/>
        <c:lblOffset val="100"/>
      </c:catAx>
      <c:valAx>
        <c:axId val="696335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ТЕМПЕРАТУРА</a:t>
                </a:r>
              </a:p>
            </c:rich>
          </c:tx>
        </c:title>
        <c:numFmt formatCode="0.00" sourceLinked="1"/>
        <c:majorTickMark val="none"/>
        <c:tickLblPos val="nextTo"/>
        <c:crossAx val="69610880"/>
        <c:crosses val="autoZero"/>
        <c:crossBetween val="between"/>
      </c:valAx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r"/>
    </c:legend>
    <c:plotVisOnly val="1"/>
  </c:chart>
  <c:spPr>
    <a:gradFill>
      <a:gsLst>
        <a:gs pos="0">
          <a:srgbClr val="FFEFD1"/>
        </a:gs>
        <a:gs pos="64999">
          <a:srgbClr val="F0EBD5"/>
        </a:gs>
        <a:gs pos="100000">
          <a:srgbClr val="D1C39F"/>
        </a:gs>
      </a:gsLst>
      <a:lin ang="5400000" scaled="0"/>
    </a:gradFill>
  </c:spPr>
  <c:printSettings>
    <c:headerFooter/>
    <c:pageMargins b="0.75000000000000833" l="0.70000000000000062" r="0.70000000000000062" t="0.750000000000008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Прогноз</a:t>
            </a:r>
            <a:r>
              <a:rPr lang="ru-RU" baseline="0"/>
              <a:t> температуры (ночь)</a:t>
            </a:r>
            <a:endParaRPr lang="ru-RU"/>
          </a:p>
        </c:rich>
      </c:tx>
    </c:title>
    <c:plotArea>
      <c:layout/>
      <c:lineChart>
        <c:grouping val="standard"/>
        <c:ser>
          <c:idx val="1"/>
          <c:order val="0"/>
          <c:tx>
            <c:v>Температура</c:v>
          </c:tx>
          <c:spPr>
            <a:ln>
              <a:solidFill>
                <a:srgbClr val="FF0000"/>
              </a:solidFill>
            </a:ln>
          </c:spPr>
          <c:marker>
            <c:spPr>
              <a:ln>
                <a:solidFill>
                  <a:srgbClr val="FF0000"/>
                </a:solidFill>
              </a:ln>
            </c:spPr>
          </c:marker>
          <c:dLbls>
            <c:dLblPos val="l"/>
            <c:showVal val="1"/>
          </c:dLbls>
          <c:trendline>
            <c:spPr>
              <a:ln>
                <a:solidFill>
                  <a:srgbClr val="FF0000"/>
                </a:solidFill>
              </a:ln>
            </c:spPr>
            <c:trendlineType val="log"/>
          </c:trendline>
          <c:cat>
            <c:numRef>
              <c:f>температура!$A$19:$A$31</c:f>
              <c:numCache>
                <c:formatCode>0.00</c:formatCode>
                <c:ptCount val="1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</c:numCache>
            </c:numRef>
          </c:cat>
          <c:val>
            <c:numRef>
              <c:f>температура!$B$19:$B$31</c:f>
              <c:numCache>
                <c:formatCode>0.00</c:formatCode>
                <c:ptCount val="13"/>
                <c:pt idx="1">
                  <c:v>23</c:v>
                </c:pt>
                <c:pt idx="2">
                  <c:v>23</c:v>
                </c:pt>
                <c:pt idx="3">
                  <c:v>19</c:v>
                </c:pt>
                <c:pt idx="4">
                  <c:v>18</c:v>
                </c:pt>
                <c:pt idx="5">
                  <c:v>17</c:v>
                </c:pt>
                <c:pt idx="6">
                  <c:v>14</c:v>
                </c:pt>
              </c:numCache>
            </c:numRef>
          </c:val>
        </c:ser>
        <c:dLbls>
          <c:showVal val="1"/>
        </c:dLbls>
        <c:marker val="1"/>
        <c:axId val="70142592"/>
        <c:axId val="70148864"/>
      </c:lineChart>
      <c:catAx>
        <c:axId val="70142592"/>
        <c:scaling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ВРЕМЯ</a:t>
                </a:r>
              </a:p>
            </c:rich>
          </c:tx>
        </c:title>
        <c:numFmt formatCode="0.00" sourceLinked="1"/>
        <c:majorTickMark val="none"/>
        <c:tickLblPos val="nextTo"/>
        <c:crossAx val="70148864"/>
        <c:crosses val="autoZero"/>
        <c:auto val="1"/>
        <c:lblAlgn val="ctr"/>
        <c:lblOffset val="100"/>
      </c:catAx>
      <c:valAx>
        <c:axId val="701488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ТЕМПЕРАТУРА</a:t>
                </a:r>
              </a:p>
            </c:rich>
          </c:tx>
        </c:title>
        <c:numFmt formatCode="0.00" sourceLinked="1"/>
        <c:majorTickMark val="none"/>
        <c:tickLblPos val="nextTo"/>
        <c:crossAx val="70142592"/>
        <c:crosses val="autoZero"/>
        <c:crossBetween val="between"/>
      </c:valAx>
      <c:spPr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0"/>
        </a:gradFill>
      </c:spPr>
    </c:plotArea>
    <c:legend>
      <c:legendPos val="r"/>
    </c:legend>
    <c:plotVisOnly val="1"/>
  </c:chart>
  <c:spPr>
    <a:gradFill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lin ang="5400000" scaled="0"/>
    </a:gradFill>
  </c:spPr>
  <c:printSettings>
    <c:headerFooter/>
    <c:pageMargins b="0.75000000000000833" l="0.70000000000000062" r="0.70000000000000062" t="0.750000000000008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2"/>
  <c:chart>
    <c:autoTitleDeleted val="1"/>
    <c:plotArea>
      <c:layout>
        <c:manualLayout>
          <c:layoutTarget val="inner"/>
          <c:xMode val="edge"/>
          <c:yMode val="edge"/>
          <c:x val="2.7726276483480812E-2"/>
          <c:y val="2.1705802494469441E-2"/>
          <c:w val="0.81777200530346073"/>
          <c:h val="0.83187986054912655"/>
        </c:manualLayout>
      </c:layout>
      <c:scatterChart>
        <c:scatterStyle val="smoothMarker"/>
        <c:ser>
          <c:idx val="0"/>
          <c:order val="0"/>
          <c:tx>
            <c:v>ТЕМПЕРАТУРА</c:v>
          </c:tx>
          <c:spPr>
            <a:ln w="25400" cap="flat">
              <a:solidFill>
                <a:srgbClr val="FF0000"/>
              </a:solidFill>
            </a:ln>
          </c:spPr>
          <c:dPt>
            <c:idx val="0"/>
            <c:marker>
              <c:spPr>
                <a:solidFill>
                  <a:srgbClr val="FF0000"/>
                </a:solidFill>
              </c:spPr>
            </c:marker>
          </c:dPt>
          <c:dPt>
            <c:idx val="1"/>
            <c:marker>
              <c:spPr>
                <a:solidFill>
                  <a:srgbClr val="FF0000"/>
                </a:solidFill>
              </c:spPr>
            </c:marker>
          </c:dPt>
          <c:dPt>
            <c:idx val="2"/>
            <c:marker>
              <c:spPr>
                <a:solidFill>
                  <a:srgbClr val="FF0000"/>
                </a:solidFill>
              </c:spPr>
            </c:marker>
          </c:dPt>
          <c:dPt>
            <c:idx val="3"/>
            <c:marker>
              <c:spPr>
                <a:solidFill>
                  <a:srgbClr val="FF0000"/>
                </a:solidFill>
              </c:spPr>
            </c:marker>
          </c:dPt>
          <c:dPt>
            <c:idx val="4"/>
            <c:marker>
              <c:spPr>
                <a:solidFill>
                  <a:srgbClr val="FF0000"/>
                </a:solidFill>
              </c:spPr>
            </c:marker>
          </c:dPt>
          <c:dPt>
            <c:idx val="5"/>
            <c:marker>
              <c:spPr>
                <a:solidFill>
                  <a:srgbClr val="FF0000"/>
                </a:solidFill>
              </c:spPr>
            </c:marker>
          </c:dPt>
          <c:xVal>
            <c:numRef>
              <c:f>обледенение!$C$3:$C$8</c:f>
              <c:numCache>
                <c:formatCode>0.0</c:formatCode>
                <c:ptCount val="6"/>
                <c:pt idx="0">
                  <c:v>-18.5</c:v>
                </c:pt>
                <c:pt idx="1">
                  <c:v>-18.5</c:v>
                </c:pt>
                <c:pt idx="2">
                  <c:v>-20.3</c:v>
                </c:pt>
                <c:pt idx="3">
                  <c:v>-14.3</c:v>
                </c:pt>
                <c:pt idx="4">
                  <c:v>-31.7</c:v>
                </c:pt>
                <c:pt idx="5">
                  <c:v>-42.5</c:v>
                </c:pt>
              </c:numCache>
            </c:numRef>
          </c:xVal>
          <c:yVal>
            <c:numRef>
              <c:f>обледенение!$B$3:$B$8</c:f>
              <c:numCache>
                <c:formatCode>@</c:formatCode>
                <c:ptCount val="6"/>
                <c:pt idx="0">
                  <c:v>0</c:v>
                </c:pt>
                <c:pt idx="1">
                  <c:v>100</c:v>
                </c:pt>
                <c:pt idx="2">
                  <c:v>700</c:v>
                </c:pt>
                <c:pt idx="3">
                  <c:v>1500</c:v>
                </c:pt>
                <c:pt idx="4">
                  <c:v>3000</c:v>
                </c:pt>
                <c:pt idx="5">
                  <c:v>5500</c:v>
                </c:pt>
              </c:numCache>
            </c:numRef>
          </c:yVal>
          <c:smooth val="1"/>
        </c:ser>
        <c:ser>
          <c:idx val="1"/>
          <c:order val="1"/>
          <c:tx>
            <c:v>Т-РА ТОЧКИ РОСЫ</c:v>
          </c:tx>
          <c:spPr>
            <a:ln w="25400">
              <a:solidFill>
                <a:srgbClr val="92D050"/>
              </a:solidFill>
              <a:prstDash val="dash"/>
            </a:ln>
          </c:spPr>
          <c:dPt>
            <c:idx val="0"/>
            <c:marker>
              <c:symbol val="square"/>
              <c:size val="5"/>
              <c:spPr>
                <a:solidFill>
                  <a:srgbClr val="92D050"/>
                </a:solidFill>
              </c:spPr>
            </c:marker>
          </c:dPt>
          <c:dPt>
            <c:idx val="1"/>
            <c:marker>
              <c:symbol val="square"/>
              <c:size val="5"/>
              <c:spPr>
                <a:solidFill>
                  <a:srgbClr val="92D050"/>
                </a:solidFill>
              </c:spPr>
            </c:marker>
          </c:dPt>
          <c:dPt>
            <c:idx val="2"/>
            <c:marker>
              <c:symbol val="square"/>
              <c:size val="5"/>
              <c:spPr>
                <a:solidFill>
                  <a:srgbClr val="92D050"/>
                </a:solidFill>
              </c:spPr>
            </c:marker>
          </c:dPt>
          <c:dPt>
            <c:idx val="3"/>
            <c:marker>
              <c:symbol val="square"/>
              <c:size val="5"/>
              <c:spPr>
                <a:solidFill>
                  <a:srgbClr val="92D050"/>
                </a:solidFill>
              </c:spPr>
            </c:marker>
          </c:dPt>
          <c:dPt>
            <c:idx val="4"/>
            <c:marker>
              <c:symbol val="square"/>
              <c:size val="5"/>
              <c:spPr>
                <a:solidFill>
                  <a:srgbClr val="92D050"/>
                </a:solidFill>
              </c:spPr>
            </c:marker>
          </c:dPt>
          <c:dPt>
            <c:idx val="5"/>
            <c:marker>
              <c:symbol val="square"/>
              <c:size val="5"/>
              <c:spPr>
                <a:solidFill>
                  <a:srgbClr val="92D050"/>
                </a:solidFill>
              </c:spPr>
            </c:marker>
          </c:dPt>
          <c:xVal>
            <c:numRef>
              <c:f>обледенение!$A$11:$F$11</c:f>
              <c:numCache>
                <c:formatCode>0.0</c:formatCode>
                <c:ptCount val="6"/>
                <c:pt idx="0">
                  <c:v>-19.2</c:v>
                </c:pt>
                <c:pt idx="1">
                  <c:v>-19.2</c:v>
                </c:pt>
                <c:pt idx="2">
                  <c:v>-20.3</c:v>
                </c:pt>
                <c:pt idx="3">
                  <c:v>-14.3</c:v>
                </c:pt>
                <c:pt idx="4">
                  <c:v>-36.700000000000003</c:v>
                </c:pt>
                <c:pt idx="5">
                  <c:v>-48.1</c:v>
                </c:pt>
              </c:numCache>
            </c:numRef>
          </c:xVal>
          <c:yVal>
            <c:numRef>
              <c:f>обледенение!$B$3:$B$8</c:f>
              <c:numCache>
                <c:formatCode>@</c:formatCode>
                <c:ptCount val="6"/>
                <c:pt idx="0">
                  <c:v>0</c:v>
                </c:pt>
                <c:pt idx="1">
                  <c:v>100</c:v>
                </c:pt>
                <c:pt idx="2">
                  <c:v>700</c:v>
                </c:pt>
                <c:pt idx="3">
                  <c:v>1500</c:v>
                </c:pt>
                <c:pt idx="4">
                  <c:v>3000</c:v>
                </c:pt>
                <c:pt idx="5">
                  <c:v>5500</c:v>
                </c:pt>
              </c:numCache>
            </c:numRef>
          </c:yVal>
          <c:smooth val="1"/>
        </c:ser>
        <c:ser>
          <c:idx val="2"/>
          <c:order val="2"/>
          <c:tx>
            <c:v>Т-РА НАСЫЩЕНИЯ НАДО ЛЬДОМ</c:v>
          </c:tx>
          <c:spPr>
            <a:ln w="25400">
              <a:solidFill>
                <a:srgbClr val="4F81BD"/>
              </a:solidFill>
              <a:prstDash val="sysDash"/>
            </a:ln>
          </c:spPr>
          <c:marker>
            <c:symbol val="triangle"/>
            <c:size val="3"/>
            <c:spPr>
              <a:ln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</c:spPr>
          </c:marker>
          <c:xVal>
            <c:numRef>
              <c:f>обледенение!$E$3:$E$8</c:f>
              <c:numCache>
                <c:formatCode>0.0</c:formatCode>
                <c:ptCount val="6"/>
                <c:pt idx="0">
                  <c:v>-5.5999999999999943</c:v>
                </c:pt>
                <c:pt idx="1">
                  <c:v>-5.5999999999999943</c:v>
                </c:pt>
                <c:pt idx="2">
                  <c:v>0</c:v>
                </c:pt>
                <c:pt idx="3">
                  <c:v>0</c:v>
                </c:pt>
                <c:pt idx="4">
                  <c:v>-40.000000000000028</c:v>
                </c:pt>
                <c:pt idx="5">
                  <c:v>-44.800000000000011</c:v>
                </c:pt>
              </c:numCache>
            </c:numRef>
          </c:xVal>
          <c:yVal>
            <c:numRef>
              <c:f>обледенение!$B$3:$B$8</c:f>
              <c:numCache>
                <c:formatCode>@</c:formatCode>
                <c:ptCount val="6"/>
                <c:pt idx="0">
                  <c:v>0</c:v>
                </c:pt>
                <c:pt idx="1">
                  <c:v>100</c:v>
                </c:pt>
                <c:pt idx="2">
                  <c:v>700</c:v>
                </c:pt>
                <c:pt idx="3">
                  <c:v>1500</c:v>
                </c:pt>
                <c:pt idx="4">
                  <c:v>3000</c:v>
                </c:pt>
                <c:pt idx="5">
                  <c:v>5500</c:v>
                </c:pt>
              </c:numCache>
            </c:numRef>
          </c:yVal>
          <c:smooth val="1"/>
        </c:ser>
        <c:axId val="70717440"/>
        <c:axId val="70719744"/>
      </c:scatterChart>
      <c:valAx>
        <c:axId val="707174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ТЕМПЕРАТУРА/ДЕФИЦИТ</a:t>
                </a:r>
              </a:p>
            </c:rich>
          </c:tx>
          <c:layout/>
        </c:title>
        <c:numFmt formatCode="0.0" sourceLinked="1"/>
        <c:tickLblPos val="nextTo"/>
        <c:crossAx val="70719744"/>
        <c:crosses val="autoZero"/>
        <c:crossBetween val="midCat"/>
      </c:valAx>
      <c:valAx>
        <c:axId val="7071974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ВЫСОТА ИЗОБАРИЧЕСКОЙ ПОВЕРХНОСТИ</a:t>
                </a:r>
              </a:p>
            </c:rich>
          </c:tx>
          <c:layout/>
        </c:title>
        <c:numFmt formatCode="@" sourceLinked="1"/>
        <c:tickLblPos val="nextTo"/>
        <c:crossAx val="707174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714374</xdr:colOff>
      <xdr:row>0</xdr:row>
      <xdr:rowOff>1</xdr:rowOff>
    </xdr:from>
    <xdr:to>
      <xdr:col>18</xdr:col>
      <xdr:colOff>409575</xdr:colOff>
      <xdr:row>14</xdr:row>
      <xdr:rowOff>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600074</xdr:colOff>
      <xdr:row>0</xdr:row>
      <xdr:rowOff>0</xdr:rowOff>
    </xdr:from>
    <xdr:to>
      <xdr:col>16</xdr:col>
      <xdr:colOff>419099</xdr:colOff>
      <xdr:row>15</xdr:row>
      <xdr:rowOff>180974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600074</xdr:colOff>
      <xdr:row>15</xdr:row>
      <xdr:rowOff>161925</xdr:rowOff>
    </xdr:from>
    <xdr:to>
      <xdr:col>16</xdr:col>
      <xdr:colOff>419099</xdr:colOff>
      <xdr:row>31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8</xdr:row>
      <xdr:rowOff>57148</xdr:rowOff>
    </xdr:from>
    <xdr:to>
      <xdr:col>6</xdr:col>
      <xdr:colOff>9525</xdr:colOff>
      <xdr:row>42</xdr:row>
      <xdr:rowOff>66674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B5" sqref="B5"/>
    </sheetView>
  </sheetViews>
  <sheetFormatPr defaultRowHeight="15"/>
  <cols>
    <col min="1" max="3" width="10.7109375" customWidth="1"/>
  </cols>
  <sheetData>
    <row r="1" spans="1:16" ht="24.95" customHeight="1">
      <c r="A1" s="53" t="s">
        <v>3</v>
      </c>
      <c r="B1" s="54"/>
      <c r="C1" s="54"/>
      <c r="D1" s="51"/>
      <c r="E1" s="52"/>
    </row>
    <row r="2" spans="1:16" ht="24.95" customHeight="1">
      <c r="A2" s="2" t="s">
        <v>0</v>
      </c>
      <c r="B2" s="3" t="s">
        <v>1</v>
      </c>
      <c r="C2" s="4" t="s">
        <v>2</v>
      </c>
      <c r="D2" s="52"/>
      <c r="E2" s="52"/>
    </row>
    <row r="3" spans="1:16" ht="24.95" customHeight="1">
      <c r="A3" s="5">
        <v>19</v>
      </c>
      <c r="B3" s="18">
        <v>12</v>
      </c>
      <c r="C3" s="19">
        <v>4</v>
      </c>
      <c r="D3" s="52"/>
      <c r="E3" s="52"/>
    </row>
    <row r="4" spans="1:16" ht="24.95" customHeight="1">
      <c r="A4" s="5">
        <v>20</v>
      </c>
      <c r="B4" s="18">
        <v>11</v>
      </c>
      <c r="C4" s="19">
        <v>4</v>
      </c>
      <c r="D4" s="52"/>
      <c r="E4" s="52"/>
    </row>
    <row r="5" spans="1:16" ht="24.95" customHeight="1">
      <c r="A5" s="5">
        <v>21</v>
      </c>
      <c r="B5" s="18">
        <v>10</v>
      </c>
      <c r="C5" s="19">
        <v>5</v>
      </c>
      <c r="D5" s="52"/>
      <c r="E5" s="52"/>
    </row>
    <row r="6" spans="1:16" ht="24.95" customHeight="1">
      <c r="A6" s="5">
        <v>22</v>
      </c>
      <c r="B6" s="18">
        <v>8</v>
      </c>
      <c r="C6" s="19">
        <v>5</v>
      </c>
      <c r="D6" s="52"/>
      <c r="E6" s="52"/>
    </row>
    <row r="7" spans="1:16" ht="24.95" customHeight="1">
      <c r="A7" s="5">
        <v>23</v>
      </c>
      <c r="B7" s="18"/>
      <c r="C7" s="19"/>
      <c r="D7" s="52"/>
      <c r="E7" s="52"/>
    </row>
    <row r="8" spans="1:16" ht="24.95" customHeight="1">
      <c r="A8" s="5">
        <v>0</v>
      </c>
      <c r="B8" s="18"/>
      <c r="C8" s="19"/>
      <c r="D8" s="49"/>
      <c r="E8" s="50"/>
    </row>
    <row r="9" spans="1:16" ht="24.95" customHeight="1">
      <c r="A9" s="5">
        <v>1</v>
      </c>
      <c r="B9" s="18"/>
      <c r="C9" s="19"/>
      <c r="D9" s="49"/>
      <c r="E9" s="50"/>
      <c r="H9" s="1"/>
    </row>
    <row r="10" spans="1:16" ht="24.95" customHeight="1">
      <c r="A10" s="5">
        <v>2</v>
      </c>
      <c r="B10" s="18"/>
      <c r="C10" s="19"/>
      <c r="D10" s="49"/>
      <c r="E10" s="50"/>
    </row>
    <row r="11" spans="1:16" ht="24.95" customHeight="1">
      <c r="A11" s="5">
        <v>3</v>
      </c>
      <c r="B11" s="18"/>
      <c r="C11" s="19"/>
      <c r="D11" s="49"/>
      <c r="E11" s="50"/>
    </row>
    <row r="12" spans="1:16" ht="24.95" customHeight="1">
      <c r="A12" s="5">
        <v>4</v>
      </c>
      <c r="B12" s="18"/>
      <c r="C12" s="19"/>
      <c r="D12" s="49"/>
      <c r="E12" s="50"/>
    </row>
    <row r="13" spans="1:16" ht="24.95" customHeight="1">
      <c r="A13" s="5">
        <v>5</v>
      </c>
      <c r="B13" s="18"/>
      <c r="C13" s="19"/>
      <c r="D13" s="49"/>
      <c r="E13" s="50"/>
    </row>
    <row r="14" spans="1:16" ht="24.95" customHeight="1">
      <c r="A14" s="5">
        <v>6</v>
      </c>
      <c r="B14" s="18"/>
      <c r="C14" s="19"/>
      <c r="D14" s="49"/>
      <c r="E14" s="50"/>
    </row>
    <row r="15" spans="1:16" ht="24.95" customHeight="1">
      <c r="A15" s="47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22" spans="12:12">
      <c r="L22" s="6"/>
    </row>
  </sheetData>
  <sheetProtection password="C602" sheet="1" objects="1" scenarios="1" selectLockedCells="1"/>
  <mergeCells count="10">
    <mergeCell ref="A15:P15"/>
    <mergeCell ref="D13:E13"/>
    <mergeCell ref="D14:E14"/>
    <mergeCell ref="D1:E7"/>
    <mergeCell ref="A1:C1"/>
    <mergeCell ref="D8:E8"/>
    <mergeCell ref="D9:E9"/>
    <mergeCell ref="D10:E10"/>
    <mergeCell ref="D11:E11"/>
    <mergeCell ref="D12:E1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1"/>
  <sheetViews>
    <sheetView workbookViewId="0">
      <selection activeCell="B7" sqref="B7"/>
    </sheetView>
  </sheetViews>
  <sheetFormatPr defaultRowHeight="15"/>
  <cols>
    <col min="2" max="2" width="9.28515625" bestFit="1" customWidth="1"/>
  </cols>
  <sheetData>
    <row r="1" spans="1:2" ht="15.75">
      <c r="A1" s="59" t="s">
        <v>5</v>
      </c>
      <c r="B1" s="60"/>
    </row>
    <row r="2" spans="1:2" ht="15.75">
      <c r="A2" s="55" t="s">
        <v>6</v>
      </c>
      <c r="B2" s="56"/>
    </row>
    <row r="3" spans="1:2" ht="15.75">
      <c r="A3" s="8" t="s">
        <v>0</v>
      </c>
      <c r="B3" s="9" t="s">
        <v>8</v>
      </c>
    </row>
    <row r="4" spans="1:2" ht="15.75">
      <c r="A4" s="10">
        <v>6</v>
      </c>
      <c r="B4" s="15">
        <v>12</v>
      </c>
    </row>
    <row r="5" spans="1:2" ht="15.75">
      <c r="A5" s="10">
        <v>7</v>
      </c>
      <c r="B5" s="15">
        <v>13</v>
      </c>
    </row>
    <row r="6" spans="1:2" ht="15.75">
      <c r="A6" s="10">
        <v>8</v>
      </c>
      <c r="B6" s="15">
        <v>16</v>
      </c>
    </row>
    <row r="7" spans="1:2" ht="15.75">
      <c r="A7" s="10">
        <v>9</v>
      </c>
      <c r="B7" s="15">
        <v>18</v>
      </c>
    </row>
    <row r="8" spans="1:2" ht="15.75">
      <c r="A8" s="10">
        <v>10</v>
      </c>
      <c r="B8" s="15"/>
    </row>
    <row r="9" spans="1:2" ht="15.75">
      <c r="A9" s="10">
        <v>11</v>
      </c>
      <c r="B9" s="15"/>
    </row>
    <row r="10" spans="1:2" ht="15.75">
      <c r="A10" s="10">
        <v>12</v>
      </c>
      <c r="B10" s="15"/>
    </row>
    <row r="11" spans="1:2" ht="15.75">
      <c r="A11" s="10">
        <v>13</v>
      </c>
      <c r="B11" s="15"/>
    </row>
    <row r="12" spans="1:2" ht="15.75">
      <c r="A12" s="10">
        <v>14</v>
      </c>
      <c r="B12" s="15"/>
    </row>
    <row r="13" spans="1:2" ht="15.75">
      <c r="A13" s="10">
        <v>15</v>
      </c>
      <c r="B13" s="15"/>
    </row>
    <row r="14" spans="1:2" ht="15.75">
      <c r="A14" s="10">
        <v>16</v>
      </c>
      <c r="B14" s="15"/>
    </row>
    <row r="15" spans="1:2" ht="15.75">
      <c r="A15" s="10">
        <v>17</v>
      </c>
      <c r="B15" s="15"/>
    </row>
    <row r="16" spans="1:2" ht="15.75">
      <c r="A16" s="10">
        <v>18</v>
      </c>
      <c r="B16" s="15"/>
    </row>
    <row r="17" spans="1:2" ht="15.75">
      <c r="A17" s="57" t="s">
        <v>7</v>
      </c>
      <c r="B17" s="58"/>
    </row>
    <row r="18" spans="1:2" ht="15.75">
      <c r="A18" s="11" t="s">
        <v>0</v>
      </c>
      <c r="B18" s="12" t="s">
        <v>8</v>
      </c>
    </row>
    <row r="19" spans="1:2" ht="15.75">
      <c r="A19" s="13">
        <v>18</v>
      </c>
      <c r="B19" s="16"/>
    </row>
    <row r="20" spans="1:2" ht="15.75">
      <c r="A20" s="13">
        <v>19</v>
      </c>
      <c r="B20" s="16">
        <v>23</v>
      </c>
    </row>
    <row r="21" spans="1:2" ht="15.75">
      <c r="A21" s="13">
        <v>20</v>
      </c>
      <c r="B21" s="16">
        <v>23</v>
      </c>
    </row>
    <row r="22" spans="1:2" ht="15.75">
      <c r="A22" s="13">
        <v>21</v>
      </c>
      <c r="B22" s="16">
        <v>19</v>
      </c>
    </row>
    <row r="23" spans="1:2" ht="15.75">
      <c r="A23" s="13">
        <v>22</v>
      </c>
      <c r="B23" s="16">
        <v>18</v>
      </c>
    </row>
    <row r="24" spans="1:2" ht="15.75">
      <c r="A24" s="13">
        <v>23</v>
      </c>
      <c r="B24" s="16">
        <v>17</v>
      </c>
    </row>
    <row r="25" spans="1:2" ht="15.75">
      <c r="A25" s="13">
        <v>0</v>
      </c>
      <c r="B25" s="16">
        <v>14</v>
      </c>
    </row>
    <row r="26" spans="1:2" ht="15.75">
      <c r="A26" s="13">
        <v>1</v>
      </c>
      <c r="B26" s="16"/>
    </row>
    <row r="27" spans="1:2" ht="15.75">
      <c r="A27" s="13">
        <v>2</v>
      </c>
      <c r="B27" s="16"/>
    </row>
    <row r="28" spans="1:2" ht="15.75">
      <c r="A28" s="13">
        <v>3</v>
      </c>
      <c r="B28" s="16"/>
    </row>
    <row r="29" spans="1:2" ht="15.75">
      <c r="A29" s="13">
        <v>4</v>
      </c>
      <c r="B29" s="16"/>
    </row>
    <row r="30" spans="1:2" ht="15.75">
      <c r="A30" s="13">
        <v>5</v>
      </c>
      <c r="B30" s="16"/>
    </row>
    <row r="31" spans="1:2" ht="16.5" thickBot="1">
      <c r="A31" s="14">
        <v>6</v>
      </c>
      <c r="B31" s="17"/>
    </row>
  </sheetData>
  <sheetProtection password="C602" sheet="1" objects="1" scenarios="1" selectLockedCells="1"/>
  <mergeCells count="3">
    <mergeCell ref="A2:B2"/>
    <mergeCell ref="A17:B17"/>
    <mergeCell ref="A1:B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C4" sqref="C4"/>
    </sheetView>
  </sheetViews>
  <sheetFormatPr defaultRowHeight="15"/>
  <cols>
    <col min="1" max="2" width="40.7109375" customWidth="1"/>
    <col min="3" max="3" width="20.7109375" customWidth="1"/>
    <col min="4" max="4" width="50.7109375" customWidth="1"/>
  </cols>
  <sheetData>
    <row r="1" spans="1:4" ht="110.1" customHeight="1" thickTop="1" thickBot="1">
      <c r="A1" s="20" t="s">
        <v>9</v>
      </c>
      <c r="B1" s="20" t="s">
        <v>14</v>
      </c>
      <c r="C1" s="22">
        <v>7</v>
      </c>
      <c r="D1" s="20">
        <f>C1*30</f>
        <v>210</v>
      </c>
    </row>
    <row r="2" spans="1:4" ht="110.1" customHeight="1" thickTop="1" thickBot="1">
      <c r="A2" s="20" t="s">
        <v>10</v>
      </c>
      <c r="B2" s="20" t="s">
        <v>15</v>
      </c>
      <c r="C2" s="22"/>
      <c r="D2" s="20">
        <f>C2*30</f>
        <v>0</v>
      </c>
    </row>
    <row r="3" spans="1:4" ht="110.1" customHeight="1" thickTop="1" thickBot="1">
      <c r="A3" s="20" t="s">
        <v>11</v>
      </c>
      <c r="B3" s="20" t="s">
        <v>16</v>
      </c>
      <c r="C3" s="22">
        <v>43</v>
      </c>
      <c r="D3" s="20">
        <f>C3*30</f>
        <v>1290</v>
      </c>
    </row>
    <row r="4" spans="1:4" ht="110.1" customHeight="1" thickTop="1" thickBot="1">
      <c r="A4" s="20" t="s">
        <v>12</v>
      </c>
      <c r="B4" s="21" t="s">
        <v>17</v>
      </c>
      <c r="C4" s="22">
        <v>24</v>
      </c>
      <c r="D4" s="20">
        <f>C4*30</f>
        <v>720</v>
      </c>
    </row>
    <row r="5" spans="1:4" ht="110.1" customHeight="1" thickTop="1" thickBot="1">
      <c r="A5" s="20" t="s">
        <v>13</v>
      </c>
      <c r="B5" s="21" t="s">
        <v>18</v>
      </c>
      <c r="C5" s="22">
        <v>66</v>
      </c>
      <c r="D5" s="20">
        <f>C5*30</f>
        <v>1980</v>
      </c>
    </row>
    <row r="6" spans="1:4" ht="110.1" customHeight="1" thickTop="1">
      <c r="B6" s="7"/>
    </row>
  </sheetData>
  <sheetProtection sheet="1" objects="1" scenarios="1" selectLockedCells="1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zoomScaleNormal="100" workbookViewId="0">
      <selection activeCell="C6" sqref="C6:D6"/>
    </sheetView>
  </sheetViews>
  <sheetFormatPr defaultRowHeight="15"/>
  <cols>
    <col min="1" max="5" width="15.7109375" customWidth="1"/>
  </cols>
  <sheetData>
    <row r="1" spans="1:5" ht="39.950000000000003" customHeight="1" thickBot="1">
      <c r="A1" s="61" t="s">
        <v>19</v>
      </c>
      <c r="B1" s="62"/>
      <c r="C1" s="62"/>
      <c r="D1" s="62"/>
      <c r="E1" s="63"/>
    </row>
    <row r="2" spans="1:5" ht="39.950000000000003" customHeight="1" thickBot="1">
      <c r="A2" s="64" t="s">
        <v>20</v>
      </c>
      <c r="B2" s="65"/>
      <c r="C2" s="24">
        <v>753</v>
      </c>
      <c r="D2" s="68" t="s">
        <v>21</v>
      </c>
      <c r="E2" s="69"/>
    </row>
    <row r="3" spans="1:5" ht="39.950000000000003" customHeight="1" thickBot="1">
      <c r="A3" s="66" t="s">
        <v>22</v>
      </c>
      <c r="B3" s="67"/>
      <c r="C3" s="23">
        <v>2</v>
      </c>
      <c r="D3" s="70">
        <f>C2+(110/(8000*((1+0.004*C3)/C2)))</f>
        <v>763.27157738095241</v>
      </c>
      <c r="E3" s="71"/>
    </row>
    <row r="4" spans="1:5" ht="39.950000000000003" customHeight="1" thickTop="1" thickBot="1">
      <c r="A4" s="72" t="s">
        <v>23</v>
      </c>
      <c r="B4" s="73"/>
      <c r="C4" s="73"/>
      <c r="D4" s="73"/>
      <c r="E4" s="74"/>
    </row>
    <row r="5" spans="1:5" ht="39.950000000000003" customHeight="1" thickBot="1">
      <c r="A5" s="77" t="s">
        <v>24</v>
      </c>
      <c r="B5" s="78"/>
      <c r="C5" s="75">
        <v>5</v>
      </c>
      <c r="D5" s="75"/>
      <c r="E5" s="81">
        <f>((6.1078*10^((7.63*C6)/(241.9+C6)))/(6.1078*10^((7.63*C5)/(241.9+C5))))*100</f>
        <v>75.317536287430983</v>
      </c>
    </row>
    <row r="6" spans="1:5" ht="39.950000000000003" customHeight="1" thickBot="1">
      <c r="A6" s="79" t="s">
        <v>25</v>
      </c>
      <c r="B6" s="80"/>
      <c r="C6" s="76">
        <v>1</v>
      </c>
      <c r="D6" s="76"/>
      <c r="E6" s="82"/>
    </row>
    <row r="7" spans="1:5" ht="15.75" thickTop="1"/>
  </sheetData>
  <sheetProtection password="C1C2" sheet="1" objects="1" scenarios="1" selectLockedCells="1"/>
  <mergeCells count="11">
    <mergeCell ref="A4:E4"/>
    <mergeCell ref="C5:D5"/>
    <mergeCell ref="C6:D6"/>
    <mergeCell ref="A5:B5"/>
    <mergeCell ref="A6:B6"/>
    <mergeCell ref="E5:E6"/>
    <mergeCell ref="A1:E1"/>
    <mergeCell ref="A2:B2"/>
    <mergeCell ref="A3:B3"/>
    <mergeCell ref="D2:E2"/>
    <mergeCell ref="D3:E3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RowHeight="15"/>
  <sheetData>
    <row r="1" spans="1:1">
      <c r="A1">
        <f>(17*22)+(13*17)+(14*18)</f>
        <v>847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8" sqref="D8"/>
    </sheetView>
  </sheetViews>
  <sheetFormatPr defaultRowHeight="15"/>
  <cols>
    <col min="1" max="6" width="27.7109375" customWidth="1"/>
  </cols>
  <sheetData>
    <row r="1" spans="1:7" ht="39.950000000000003" customHeight="1" thickTop="1" thickBot="1">
      <c r="A1" s="83" t="s">
        <v>26</v>
      </c>
      <c r="B1" s="84"/>
      <c r="C1" s="84"/>
      <c r="D1" s="84"/>
      <c r="E1" s="84"/>
      <c r="F1" s="85"/>
    </row>
    <row r="2" spans="1:7" ht="39.950000000000003" customHeight="1" thickTop="1" thickBot="1">
      <c r="A2" s="25" t="s">
        <v>32</v>
      </c>
      <c r="B2" s="26" t="s">
        <v>31</v>
      </c>
      <c r="C2" s="26" t="s">
        <v>27</v>
      </c>
      <c r="D2" s="26" t="s">
        <v>28</v>
      </c>
      <c r="E2" s="26" t="s">
        <v>29</v>
      </c>
      <c r="F2" s="27" t="s">
        <v>30</v>
      </c>
    </row>
    <row r="3" spans="1:7" ht="39.950000000000003" customHeight="1" thickTop="1" thickBot="1">
      <c r="A3" s="28">
        <v>1000</v>
      </c>
      <c r="B3" s="31">
        <v>0</v>
      </c>
      <c r="C3" s="40">
        <v>-18.5</v>
      </c>
      <c r="D3" s="41">
        <v>0.7</v>
      </c>
      <c r="E3" s="34">
        <f t="shared" ref="E3:E8" si="0">-8*(C3-(C3-D3))</f>
        <v>-5.5999999999999943</v>
      </c>
      <c r="F3" s="37" t="str">
        <f t="shared" ref="F3:F8" si="1">IF(E3&gt;C3,"обледенение есть","обледенения нет")</f>
        <v>обледенение есть</v>
      </c>
      <c r="G3" s="46"/>
    </row>
    <row r="4" spans="1:7" ht="39.950000000000003" customHeight="1" thickTop="1" thickBot="1">
      <c r="A4" s="29">
        <v>990</v>
      </c>
      <c r="B4" s="32">
        <v>100</v>
      </c>
      <c r="C4" s="42">
        <v>-18.5</v>
      </c>
      <c r="D4" s="43">
        <v>0.7</v>
      </c>
      <c r="E4" s="35">
        <f t="shared" si="0"/>
        <v>-5.5999999999999943</v>
      </c>
      <c r="F4" s="38" t="str">
        <f t="shared" si="1"/>
        <v>обледенение есть</v>
      </c>
    </row>
    <row r="5" spans="1:7" ht="39.950000000000003" customHeight="1" thickTop="1" thickBot="1">
      <c r="A5" s="29">
        <v>930</v>
      </c>
      <c r="B5" s="32">
        <v>700</v>
      </c>
      <c r="C5" s="42">
        <v>-20.3</v>
      </c>
      <c r="D5" s="43">
        <v>0</v>
      </c>
      <c r="E5" s="35">
        <f t="shared" si="0"/>
        <v>0</v>
      </c>
      <c r="F5" s="38" t="str">
        <f t="shared" si="1"/>
        <v>обледенение есть</v>
      </c>
    </row>
    <row r="6" spans="1:7" ht="39.950000000000003" customHeight="1" thickTop="1" thickBot="1">
      <c r="A6" s="29">
        <v>850</v>
      </c>
      <c r="B6" s="32">
        <v>1500</v>
      </c>
      <c r="C6" s="42">
        <v>-14.3</v>
      </c>
      <c r="D6" s="43">
        <v>0</v>
      </c>
      <c r="E6" s="35">
        <f t="shared" si="0"/>
        <v>0</v>
      </c>
      <c r="F6" s="38" t="str">
        <f t="shared" si="1"/>
        <v>обледенение есть</v>
      </c>
    </row>
    <row r="7" spans="1:7" ht="39.950000000000003" customHeight="1" thickTop="1" thickBot="1">
      <c r="A7" s="29">
        <v>700</v>
      </c>
      <c r="B7" s="32">
        <v>3000</v>
      </c>
      <c r="C7" s="42">
        <v>-31.7</v>
      </c>
      <c r="D7" s="43">
        <v>5</v>
      </c>
      <c r="E7" s="35">
        <f t="shared" si="0"/>
        <v>-40.000000000000028</v>
      </c>
      <c r="F7" s="38" t="str">
        <f t="shared" si="1"/>
        <v>обледенения нет</v>
      </c>
    </row>
    <row r="8" spans="1:7" ht="39.950000000000003" customHeight="1" thickTop="1" thickBot="1">
      <c r="A8" s="30">
        <v>500</v>
      </c>
      <c r="B8" s="33">
        <v>5500</v>
      </c>
      <c r="C8" s="44">
        <v>-42.5</v>
      </c>
      <c r="D8" s="45">
        <v>5.6</v>
      </c>
      <c r="E8" s="36">
        <f t="shared" si="0"/>
        <v>-44.800000000000011</v>
      </c>
      <c r="F8" s="39" t="str">
        <f t="shared" si="1"/>
        <v>обледенения нет</v>
      </c>
    </row>
    <row r="9" spans="1:7" ht="15.75" thickTop="1"/>
    <row r="10" spans="1:7">
      <c r="A10" s="46">
        <f>C3</f>
        <v>-18.5</v>
      </c>
      <c r="B10" s="46">
        <f>C4</f>
        <v>-18.5</v>
      </c>
      <c r="C10" s="46">
        <f>C5</f>
        <v>-20.3</v>
      </c>
      <c r="D10" s="46">
        <f>C6</f>
        <v>-14.3</v>
      </c>
      <c r="E10" s="46">
        <f>C7</f>
        <v>-31.7</v>
      </c>
      <c r="F10" s="46">
        <f>C8</f>
        <v>-42.5</v>
      </c>
    </row>
    <row r="11" spans="1:7">
      <c r="A11" s="46">
        <f>C3-D3</f>
        <v>-19.2</v>
      </c>
      <c r="B11" s="46">
        <f>C4-D4</f>
        <v>-19.2</v>
      </c>
      <c r="C11" s="46">
        <f>C5-D5</f>
        <v>-20.3</v>
      </c>
      <c r="D11" s="46">
        <f>C6-D6</f>
        <v>-14.3</v>
      </c>
      <c r="E11" s="46">
        <f>C7-D7</f>
        <v>-36.700000000000003</v>
      </c>
      <c r="F11" s="46">
        <f>C8-D8</f>
        <v>-48.1</v>
      </c>
    </row>
  </sheetData>
  <sheetProtection password="C1C2" sheet="1" objects="1" scenarios="1" selectLockedCells="1"/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туман</vt:lpstr>
      <vt:lpstr>температура</vt:lpstr>
      <vt:lpstr>облака</vt:lpstr>
      <vt:lpstr>давление-влажность</vt:lpstr>
      <vt:lpstr>Лист5</vt:lpstr>
      <vt:lpstr>обледенение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Метео</dc:creator>
  <cp:lastModifiedBy>Метео</cp:lastModifiedBy>
  <dcterms:created xsi:type="dcterms:W3CDTF">2010-04-07T15:20:36Z</dcterms:created>
  <dcterms:modified xsi:type="dcterms:W3CDTF">2013-01-11T03:31:25Z</dcterms:modified>
</cp:coreProperties>
</file>